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mv\ob\REPORTY\BYTOVÉ PROSTORY\Opravy volných bytů\2022\26_Jungmannova 2, byt č. 1\PD\D.1.4.2 Změna vnitřní plynoinstalace\"/>
    </mc:Choice>
  </mc:AlternateContent>
  <bookViews>
    <workbookView xWindow="0" yWindow="0" windowWidth="17475" windowHeight="11520"/>
  </bookViews>
  <sheets>
    <sheet name="Položky" sheetId="1" r:id="rId1"/>
  </sheets>
  <calcPr calcId="152511"/>
</workbook>
</file>

<file path=xl/calcChain.xml><?xml version="1.0" encoding="utf-8"?>
<calcChain xmlns="http://schemas.openxmlformats.org/spreadsheetml/2006/main">
  <c r="G26" i="1" l="1"/>
  <c r="G27" i="1"/>
  <c r="G22" i="1"/>
  <c r="B23" i="1"/>
  <c r="G33" i="1" l="1"/>
  <c r="G25" i="1" l="1"/>
  <c r="G36" i="1"/>
  <c r="G32" i="1"/>
  <c r="G31" i="1"/>
  <c r="G35" i="1"/>
  <c r="G30" i="1"/>
  <c r="G29" i="1"/>
  <c r="G28" i="1"/>
  <c r="G24" i="1"/>
  <c r="G23" i="1"/>
  <c r="B24" i="1"/>
  <c r="B25" i="1" s="1"/>
  <c r="G19" i="1"/>
  <c r="B19" i="1"/>
  <c r="B20" i="1" s="1"/>
  <c r="B26" i="1" l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G34" i="1"/>
  <c r="G37" i="1" s="1"/>
  <c r="G18" i="1"/>
  <c r="G20" i="1" s="1"/>
  <c r="G38" i="1" l="1"/>
  <c r="G39" i="1" l="1"/>
  <c r="G40" i="1" s="1"/>
  <c r="B40" i="1"/>
</calcChain>
</file>

<file path=xl/sharedStrings.xml><?xml version="1.0" encoding="utf-8"?>
<sst xmlns="http://schemas.openxmlformats.org/spreadsheetml/2006/main" count="58" uniqueCount="45">
  <si>
    <t>popis</t>
  </si>
  <si>
    <t>měr. jedn.</t>
  </si>
  <si>
    <t>kpl</t>
  </si>
  <si>
    <t>ks</t>
  </si>
  <si>
    <t>dopravné</t>
  </si>
  <si>
    <t>DPH 15%</t>
  </si>
  <si>
    <t>pol.č.</t>
  </si>
  <si>
    <t>jednotková cena (Kč bez DPH)</t>
  </si>
  <si>
    <t>celkem cena (Kč bez DPH)</t>
  </si>
  <si>
    <t>m</t>
  </si>
  <si>
    <t>stavební přípomoc</t>
  </si>
  <si>
    <t>Zpracoval: ing. František Pomkla</t>
  </si>
  <si>
    <t>koordinace s ostaními profesemi</t>
  </si>
  <si>
    <t>demontáže celkem v Kč bez DPH</t>
  </si>
  <si>
    <t>kotevní, spojovací a těsnicí materiál</t>
  </si>
  <si>
    <t>demontáž a likvidace původního sporáku</t>
  </si>
  <si>
    <t xml:space="preserve">plynoinstalace </t>
  </si>
  <si>
    <t>Demontáž a likvidace původního zařízení plynoinstalace</t>
  </si>
  <si>
    <r>
      <t xml:space="preserve">navaření nové odbočky na stávající ocelové potrubí DN25 a přechodka na měděnou trubku </t>
    </r>
    <r>
      <rPr>
        <sz val="9"/>
        <color theme="1"/>
        <rFont val="Calibri"/>
        <family val="2"/>
        <charset val="238"/>
      </rPr>
      <t>φ</t>
    </r>
    <r>
      <rPr>
        <sz val="9"/>
        <color theme="1"/>
        <rFont val="Arial"/>
        <family val="2"/>
        <charset val="238"/>
      </rPr>
      <t>22x1,5 mm</t>
    </r>
  </si>
  <si>
    <t>potrubí měděné spojované lisováním  φ22x1,5 mm včetně tvarovek</t>
  </si>
  <si>
    <t>potrubí měděné spojované lisováním  φ15x1 mm včetně tvarovek</t>
  </si>
  <si>
    <t>plynový kombinovaný sporák</t>
  </si>
  <si>
    <t>kulový kohout závitový DN20 (3/4") - plyn, páčkový</t>
  </si>
  <si>
    <t>kulový kohout závitový DN15 (1/2") - plyn, páčkový</t>
  </si>
  <si>
    <t>označení trubek žlutou páskou</t>
  </si>
  <si>
    <t>instalace plynu celkem v Kč bez DPH</t>
  </si>
  <si>
    <t>zkouška pevnosti, těsnosti, provozuschopnosti, vyhotovení protokolu</t>
  </si>
  <si>
    <t>revize plynoinstalace, vyhotovení protokolu</t>
  </si>
  <si>
    <t>hzs</t>
  </si>
  <si>
    <t>ohebná certifikovaná hadice plynová připojovací 500mm 3/4"</t>
  </si>
  <si>
    <t>ohebná certifikovaná hadice plynová připojovací 500mm 1/2"</t>
  </si>
  <si>
    <t xml:space="preserve">demontáž a likvidace původních ocelových trubek          do DN 25 vč. armatur </t>
  </si>
  <si>
    <t>VÝKAZ VÝMĚR</t>
  </si>
  <si>
    <t>Zhotovitel:</t>
  </si>
  <si>
    <t xml:space="preserve">Zadavatel: </t>
  </si>
  <si>
    <t>Město Nový Jičín, Masarykovo náměstí 1/1, 741 01 Nový Jičín</t>
  </si>
  <si>
    <t xml:space="preserve">Název akce: </t>
  </si>
  <si>
    <t>Oprava volného bytu č.1 v domě č.p. 26/2 na ulici Jungmannova v Novém Jičíně</t>
  </si>
  <si>
    <t>IČO: 00298212, DIČ: CZ00298212</t>
  </si>
  <si>
    <t>D.1.4.2 - změna vnitřní plynoinstalace</t>
  </si>
  <si>
    <t>Poznámka:</t>
  </si>
  <si>
    <t>Celková cena bez DPH za demontážní práce a nové instalace plynu bude doplněna do hlavního položkového rozpočtu, díl 723 Vnitřní plynovod, položka č. 723001 Rozvod plynu</t>
  </si>
  <si>
    <t>množství</t>
  </si>
  <si>
    <t>Cena celkem demontážní práce + nová instalace vytápění v Kč bez DPH</t>
  </si>
  <si>
    <t>Cena celkem v Kč vč.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</si>
</sst>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6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1" fillId="0" borderId="0" xfId="0" applyFont="1" applyFill="1" applyBorder="1" applyAlignment="1">
      <alignment horizontal="left" vertical="center"/>
    </xf>
    <xf numFmtId="0" fontId="0" fillId="0" borderId="0" xfId="0" applyBorder="1"/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Border="1"/>
    <xf numFmtId="0" fontId="4" fillId="0" borderId="0" xfId="0" applyFont="1" applyBorder="1" applyAlignment="1">
      <alignment horizontal="center" vertical="center"/>
    </xf>
    <xf numFmtId="0" fontId="1" fillId="0" borderId="0" xfId="0" applyFont="1" applyFill="1" applyBorder="1"/>
    <xf numFmtId="0" fontId="2" fillId="0" borderId="0" xfId="0" applyFont="1" applyFill="1" applyBorder="1" applyAlignment="1">
      <alignment wrapText="1"/>
    </xf>
    <xf numFmtId="0" fontId="4" fillId="0" borderId="0" xfId="0" applyFont="1" applyFill="1" applyBorder="1"/>
    <xf numFmtId="0" fontId="0" fillId="0" borderId="0" xfId="0" applyFill="1"/>
    <xf numFmtId="0" fontId="0" fillId="0" borderId="0" xfId="0" applyFill="1" applyAlignment="1">
      <alignment vertical="center"/>
    </xf>
    <xf numFmtId="0" fontId="5" fillId="0" borderId="0" xfId="0" applyFont="1"/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wrapText="1"/>
    </xf>
    <xf numFmtId="0" fontId="5" fillId="0" borderId="0" xfId="0" applyFont="1" applyFill="1" applyBorder="1"/>
    <xf numFmtId="0" fontId="5" fillId="0" borderId="0" xfId="0" applyFont="1" applyFill="1"/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left" vertical="center" wrapText="1"/>
    </xf>
    <xf numFmtId="0" fontId="6" fillId="0" borderId="0" xfId="0" applyFont="1" applyProtection="1"/>
    <xf numFmtId="0" fontId="0" fillId="0" borderId="0" xfId="0" applyProtection="1"/>
    <xf numFmtId="0" fontId="5" fillId="0" borderId="0" xfId="0" applyFont="1" applyProtection="1"/>
    <xf numFmtId="0" fontId="7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wrapText="1"/>
    </xf>
    <xf numFmtId="0" fontId="7" fillId="0" borderId="1" xfId="0" applyFont="1" applyFill="1" applyBorder="1" applyProtection="1"/>
    <xf numFmtId="0" fontId="7" fillId="0" borderId="1" xfId="0" applyFont="1" applyFill="1" applyBorder="1" applyAlignment="1" applyProtection="1">
      <alignment horizontal="left" vertical="center" wrapText="1"/>
    </xf>
    <xf numFmtId="0" fontId="8" fillId="0" borderId="1" xfId="0" applyFont="1" applyFill="1" applyBorder="1" applyAlignment="1" applyProtection="1">
      <alignment wrapText="1"/>
    </xf>
    <xf numFmtId="0" fontId="8" fillId="0" borderId="1" xfId="0" applyFont="1" applyFill="1" applyBorder="1" applyProtection="1"/>
    <xf numFmtId="0" fontId="7" fillId="0" borderId="1" xfId="0" applyFont="1" applyFill="1" applyBorder="1" applyAlignment="1" applyProtection="1">
      <alignment horizontal="left" wrapText="1"/>
    </xf>
    <xf numFmtId="0" fontId="9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right" vertical="center"/>
    </xf>
    <xf numFmtId="0" fontId="9" fillId="0" borderId="1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vertical="center" wrapText="1"/>
    </xf>
    <xf numFmtId="0" fontId="8" fillId="0" borderId="1" xfId="0" applyFont="1" applyFill="1" applyBorder="1" applyAlignment="1" applyProtection="1">
      <alignment vertical="center" wrapText="1"/>
    </xf>
    <xf numFmtId="0" fontId="7" fillId="0" borderId="1" xfId="0" applyFont="1" applyFill="1" applyBorder="1" applyAlignment="1" applyProtection="1">
      <alignment vertical="center"/>
    </xf>
    <xf numFmtId="0" fontId="9" fillId="0" borderId="1" xfId="0" applyFont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Protection="1"/>
    <xf numFmtId="0" fontId="5" fillId="0" borderId="0" xfId="0" applyFont="1" applyProtection="1">
      <protection locked="0"/>
    </xf>
    <xf numFmtId="0" fontId="9" fillId="2" borderId="1" xfId="0" applyFont="1" applyFill="1" applyBorder="1" applyAlignment="1" applyProtection="1">
      <alignment horizontal="right" vertical="center"/>
      <protection locked="0"/>
    </xf>
    <xf numFmtId="0" fontId="5" fillId="2" borderId="1" xfId="0" applyFont="1" applyFill="1" applyBorder="1" applyAlignment="1" applyProtection="1">
      <alignment horizontal="right"/>
      <protection locked="0"/>
    </xf>
    <xf numFmtId="0" fontId="7" fillId="2" borderId="1" xfId="0" applyFont="1" applyFill="1" applyBorder="1" applyAlignment="1" applyProtection="1">
      <alignment horizontal="right" vertical="center" wrapText="1"/>
      <protection locked="0"/>
    </xf>
    <xf numFmtId="0" fontId="7" fillId="2" borderId="1" xfId="0" applyFont="1" applyFill="1" applyBorder="1" applyAlignment="1" applyProtection="1">
      <alignment horizontal="right"/>
      <protection locked="0"/>
    </xf>
    <xf numFmtId="0" fontId="7" fillId="2" borderId="1" xfId="0" applyFont="1" applyFill="1" applyBorder="1" applyAlignment="1" applyProtection="1">
      <alignment horizontal="right" wrapText="1"/>
      <protection locked="0"/>
    </xf>
    <xf numFmtId="0" fontId="11" fillId="0" borderId="0" xfId="0" applyFont="1" applyAlignment="1">
      <alignment horizontal="center"/>
    </xf>
    <xf numFmtId="0" fontId="5" fillId="0" borderId="0" xfId="0" applyFont="1" applyAlignment="1" applyProtection="1"/>
    <xf numFmtId="0" fontId="6" fillId="0" borderId="0" xfId="0" applyFont="1" applyAlignment="1" applyProtection="1"/>
    <xf numFmtId="0" fontId="5" fillId="0" borderId="0" xfId="0" applyFont="1" applyAlignment="1" applyProtection="1">
      <alignment horizontal="left"/>
    </xf>
    <xf numFmtId="0" fontId="9" fillId="0" borderId="0" xfId="0" applyFont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left" vertical="center"/>
    </xf>
    <xf numFmtId="0" fontId="5" fillId="0" borderId="0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Protection="1"/>
    <xf numFmtId="0" fontId="5" fillId="0" borderId="0" xfId="0" applyFont="1" applyFill="1" applyBorder="1" applyAlignment="1" applyProtection="1">
      <alignment horizontal="left" vertical="center" wrapText="1"/>
    </xf>
    <xf numFmtId="0" fontId="8" fillId="0" borderId="2" xfId="0" applyFont="1" applyFill="1" applyBorder="1" applyAlignment="1" applyProtection="1">
      <alignment horizontal="left" wrapText="1"/>
    </xf>
    <xf numFmtId="0" fontId="8" fillId="0" borderId="3" xfId="0" applyFont="1" applyFill="1" applyBorder="1" applyAlignment="1" applyProtection="1">
      <alignment horizontal="left" wrapText="1"/>
    </xf>
    <xf numFmtId="0" fontId="8" fillId="0" borderId="4" xfId="0" applyFont="1" applyFill="1" applyBorder="1" applyAlignment="1" applyProtection="1">
      <alignment horizontal="left" wrapText="1"/>
    </xf>
    <xf numFmtId="0" fontId="8" fillId="0" borderId="2" xfId="0" applyFont="1" applyBorder="1" applyAlignment="1" applyProtection="1">
      <alignment horizontal="left" vertical="center"/>
    </xf>
    <xf numFmtId="0" fontId="8" fillId="0" borderId="3" xfId="0" applyFont="1" applyBorder="1" applyAlignment="1" applyProtection="1">
      <alignment horizontal="left" vertical="center"/>
    </xf>
    <xf numFmtId="0" fontId="8" fillId="0" borderId="4" xfId="0" applyFont="1" applyBorder="1" applyAlignment="1" applyProtection="1">
      <alignment horizontal="left" vertical="center"/>
    </xf>
    <xf numFmtId="0" fontId="13" fillId="0" borderId="0" xfId="0" applyFont="1" applyAlignment="1">
      <alignment horizontal="center"/>
    </xf>
    <xf numFmtId="0" fontId="5" fillId="2" borderId="0" xfId="0" applyFont="1" applyFill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5" fillId="2" borderId="0" xfId="0" applyFont="1" applyFill="1" applyAlignment="1" applyProtection="1">
      <alignment horizontal="left"/>
      <protection locked="0"/>
    </xf>
    <xf numFmtId="0" fontId="12" fillId="0" borderId="0" xfId="0" applyFont="1" applyAlignment="1" applyProtection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08"/>
  <sheetViews>
    <sheetView tabSelected="1" topLeftCell="A12" zoomScale="80" zoomScaleNormal="80" workbookViewId="0">
      <selection activeCell="G40" sqref="G40"/>
    </sheetView>
  </sheetViews>
  <sheetFormatPr defaultRowHeight="15" x14ac:dyDescent="0.25"/>
  <cols>
    <col min="2" max="2" width="14.7109375" customWidth="1"/>
    <col min="3" max="3" width="46.7109375" customWidth="1"/>
    <col min="4" max="4" width="6.28515625" customWidth="1"/>
    <col min="5" max="5" width="9.28515625" customWidth="1"/>
    <col min="6" max="7" width="14.7109375" customWidth="1"/>
    <col min="8" max="8" width="13.140625" customWidth="1"/>
  </cols>
  <sheetData>
    <row r="2" spans="1:10" ht="20.25" x14ac:dyDescent="0.3">
      <c r="A2" s="76" t="s">
        <v>32</v>
      </c>
      <c r="B2" s="76"/>
      <c r="C2" s="76"/>
      <c r="D2" s="76"/>
      <c r="E2" s="76"/>
      <c r="F2" s="76"/>
      <c r="G2" s="76"/>
      <c r="H2" s="76"/>
      <c r="I2" s="76"/>
    </row>
    <row r="3" spans="1:10" ht="18.75" x14ac:dyDescent="0.3">
      <c r="A3" s="60"/>
      <c r="B3" s="60"/>
      <c r="C3" s="60"/>
      <c r="D3" s="60"/>
      <c r="E3" s="60"/>
      <c r="F3" s="60"/>
      <c r="G3" s="60"/>
      <c r="H3" s="60"/>
      <c r="I3" s="60"/>
    </row>
    <row r="4" spans="1:10" ht="15.75" x14ac:dyDescent="0.25">
      <c r="B4" s="81" t="s">
        <v>39</v>
      </c>
      <c r="C4" s="81"/>
      <c r="D4" s="81"/>
      <c r="E4" s="81"/>
      <c r="F4" s="81"/>
      <c r="G4" s="81"/>
    </row>
    <row r="5" spans="1:10" x14ac:dyDescent="0.25">
      <c r="B5" s="31"/>
    </row>
    <row r="7" spans="1:10" x14ac:dyDescent="0.25">
      <c r="B7" s="62" t="s">
        <v>36</v>
      </c>
      <c r="C7" s="79" t="s">
        <v>37</v>
      </c>
      <c r="D7" s="79"/>
      <c r="E7" s="79"/>
      <c r="F7" s="79"/>
      <c r="G7" s="79"/>
    </row>
    <row r="8" spans="1:10" ht="6.95" customHeight="1" x14ac:dyDescent="0.25">
      <c r="B8" s="32"/>
      <c r="C8" s="32"/>
      <c r="D8" s="32"/>
      <c r="E8" s="32"/>
      <c r="F8" s="32"/>
      <c r="G8" s="32"/>
    </row>
    <row r="9" spans="1:10" x14ac:dyDescent="0.25">
      <c r="B9" s="61" t="s">
        <v>34</v>
      </c>
      <c r="C9" s="78" t="s">
        <v>35</v>
      </c>
      <c r="D9" s="78"/>
      <c r="E9" s="78"/>
      <c r="F9" s="78"/>
      <c r="G9" s="78"/>
    </row>
    <row r="10" spans="1:10" x14ac:dyDescent="0.25">
      <c r="B10" s="61"/>
      <c r="C10" s="63" t="s">
        <v>38</v>
      </c>
      <c r="D10" s="63"/>
      <c r="E10" s="63"/>
      <c r="F10" s="63"/>
      <c r="G10" s="63"/>
    </row>
    <row r="11" spans="1:10" ht="6.95" customHeight="1" x14ac:dyDescent="0.25">
      <c r="B11" s="33"/>
      <c r="C11" s="33"/>
      <c r="D11" s="33"/>
      <c r="E11" s="33"/>
      <c r="F11" s="33"/>
      <c r="G11" s="33"/>
    </row>
    <row r="12" spans="1:10" x14ac:dyDescent="0.25">
      <c r="B12" s="33" t="s">
        <v>33</v>
      </c>
      <c r="C12" s="77"/>
      <c r="D12" s="77"/>
      <c r="E12" s="77"/>
      <c r="F12" s="77"/>
      <c r="G12" s="77"/>
    </row>
    <row r="13" spans="1:10" x14ac:dyDescent="0.25">
      <c r="B13" s="33"/>
      <c r="C13" s="80"/>
      <c r="D13" s="80"/>
      <c r="E13" s="80"/>
      <c r="F13" s="80"/>
      <c r="G13" s="80"/>
    </row>
    <row r="14" spans="1:10" x14ac:dyDescent="0.25">
      <c r="B14" s="31"/>
      <c r="C14" s="33"/>
      <c r="D14" s="33"/>
      <c r="E14" s="33"/>
      <c r="F14" s="33"/>
      <c r="G14" s="33"/>
    </row>
    <row r="15" spans="1:10" x14ac:dyDescent="0.25">
      <c r="B15" s="33"/>
      <c r="C15" s="33"/>
      <c r="D15" s="33"/>
      <c r="E15" s="33"/>
      <c r="F15" s="33"/>
      <c r="G15" s="33"/>
    </row>
    <row r="16" spans="1:10" ht="40.5" customHeight="1" x14ac:dyDescent="0.25">
      <c r="B16" s="34" t="s">
        <v>6</v>
      </c>
      <c r="C16" s="35" t="s">
        <v>0</v>
      </c>
      <c r="D16" s="34" t="s">
        <v>1</v>
      </c>
      <c r="E16" s="36" t="s">
        <v>42</v>
      </c>
      <c r="F16" s="34" t="s">
        <v>7</v>
      </c>
      <c r="G16" s="34" t="s">
        <v>8</v>
      </c>
      <c r="H16" s="1"/>
      <c r="I16" s="1"/>
      <c r="J16" s="1"/>
    </row>
    <row r="17" spans="2:10" x14ac:dyDescent="0.25">
      <c r="B17" s="34"/>
      <c r="C17" s="73" t="s">
        <v>17</v>
      </c>
      <c r="D17" s="74"/>
      <c r="E17" s="74"/>
      <c r="F17" s="74"/>
      <c r="G17" s="75"/>
      <c r="H17" s="1"/>
      <c r="I17" s="1"/>
      <c r="J17" s="1"/>
    </row>
    <row r="18" spans="2:10" x14ac:dyDescent="0.25">
      <c r="B18" s="37">
        <v>1</v>
      </c>
      <c r="C18" s="38" t="s">
        <v>15</v>
      </c>
      <c r="D18" s="37" t="s">
        <v>2</v>
      </c>
      <c r="E18" s="37">
        <v>1</v>
      </c>
      <c r="F18" s="58">
        <v>0</v>
      </c>
      <c r="G18" s="39">
        <f>E18*F18</f>
        <v>0</v>
      </c>
      <c r="H18" s="1"/>
      <c r="I18" s="1"/>
      <c r="J18" s="1"/>
    </row>
    <row r="19" spans="2:10" ht="29.45" customHeight="1" x14ac:dyDescent="0.25">
      <c r="B19" s="37">
        <f>B18+1</f>
        <v>2</v>
      </c>
      <c r="C19" s="40" t="s">
        <v>31</v>
      </c>
      <c r="D19" s="37" t="s">
        <v>9</v>
      </c>
      <c r="E19" s="37">
        <v>6</v>
      </c>
      <c r="F19" s="58">
        <v>0</v>
      </c>
      <c r="G19" s="39">
        <f>E19*F19</f>
        <v>0</v>
      </c>
      <c r="H19" s="1"/>
      <c r="I19" s="1"/>
      <c r="J19" s="1"/>
    </row>
    <row r="20" spans="2:10" x14ac:dyDescent="0.25">
      <c r="B20" s="37">
        <f>B19+1</f>
        <v>3</v>
      </c>
      <c r="C20" s="41" t="s">
        <v>13</v>
      </c>
      <c r="D20" s="37"/>
      <c r="E20" s="37"/>
      <c r="F20" s="39"/>
      <c r="G20" s="42">
        <f>SUM(G18:G19)</f>
        <v>0</v>
      </c>
      <c r="H20" s="1"/>
      <c r="I20" s="1"/>
      <c r="J20" s="1"/>
    </row>
    <row r="21" spans="2:10" x14ac:dyDescent="0.25">
      <c r="B21" s="37"/>
      <c r="C21" s="70" t="s">
        <v>16</v>
      </c>
      <c r="D21" s="71"/>
      <c r="E21" s="71"/>
      <c r="F21" s="71"/>
      <c r="G21" s="72"/>
      <c r="H21" s="1"/>
      <c r="I21" s="1"/>
      <c r="J21" s="1"/>
    </row>
    <row r="22" spans="2:10" x14ac:dyDescent="0.25">
      <c r="B22" s="37">
        <v>1</v>
      </c>
      <c r="C22" s="43" t="s">
        <v>21</v>
      </c>
      <c r="D22" s="44" t="s">
        <v>2</v>
      </c>
      <c r="E22" s="44">
        <v>1</v>
      </c>
      <c r="F22" s="59">
        <v>0</v>
      </c>
      <c r="G22" s="45">
        <f>E22*F22</f>
        <v>0</v>
      </c>
      <c r="H22" s="1"/>
      <c r="I22" s="1"/>
      <c r="J22" s="1"/>
    </row>
    <row r="23" spans="2:10" ht="24" customHeight="1" x14ac:dyDescent="0.25">
      <c r="B23" s="44">
        <f>B22+1</f>
        <v>2</v>
      </c>
      <c r="C23" s="46" t="s">
        <v>18</v>
      </c>
      <c r="D23" s="44" t="s">
        <v>2</v>
      </c>
      <c r="E23" s="44">
        <v>1</v>
      </c>
      <c r="F23" s="55">
        <v>0</v>
      </c>
      <c r="G23" s="45">
        <f>E23*F23</f>
        <v>0</v>
      </c>
      <c r="H23" s="1"/>
      <c r="I23" s="1"/>
      <c r="J23" s="1"/>
    </row>
    <row r="24" spans="2:10" ht="25.15" customHeight="1" x14ac:dyDescent="0.25">
      <c r="B24" s="44">
        <f>B23+1</f>
        <v>3</v>
      </c>
      <c r="C24" s="46" t="s">
        <v>19</v>
      </c>
      <c r="D24" s="44" t="s">
        <v>9</v>
      </c>
      <c r="E24" s="44">
        <v>2</v>
      </c>
      <c r="F24" s="55">
        <v>0</v>
      </c>
      <c r="G24" s="45">
        <f>E24*F24</f>
        <v>0</v>
      </c>
      <c r="H24" s="1"/>
      <c r="I24" s="1"/>
      <c r="J24" s="1"/>
    </row>
    <row r="25" spans="2:10" ht="22.9" customHeight="1" x14ac:dyDescent="0.25">
      <c r="B25" s="44">
        <f t="shared" ref="B25:B40" si="0">B24+1</f>
        <v>4</v>
      </c>
      <c r="C25" s="46" t="s">
        <v>20</v>
      </c>
      <c r="D25" s="44" t="s">
        <v>9</v>
      </c>
      <c r="E25" s="44">
        <v>2</v>
      </c>
      <c r="F25" s="55">
        <v>0</v>
      </c>
      <c r="G25" s="45">
        <f t="shared" ref="G25:G27" si="1">E25*F25</f>
        <v>0</v>
      </c>
      <c r="H25" s="1"/>
      <c r="I25" s="1"/>
      <c r="J25" s="1"/>
    </row>
    <row r="26" spans="2:10" ht="22.9" customHeight="1" x14ac:dyDescent="0.25">
      <c r="B26" s="44">
        <f t="shared" si="0"/>
        <v>5</v>
      </c>
      <c r="C26" s="46" t="s">
        <v>29</v>
      </c>
      <c r="D26" s="44" t="s">
        <v>3</v>
      </c>
      <c r="E26" s="44">
        <v>1</v>
      </c>
      <c r="F26" s="55">
        <v>0</v>
      </c>
      <c r="G26" s="45">
        <f t="shared" si="1"/>
        <v>0</v>
      </c>
      <c r="H26" s="1"/>
      <c r="I26" s="1"/>
      <c r="J26" s="1"/>
    </row>
    <row r="27" spans="2:10" ht="22.9" customHeight="1" x14ac:dyDescent="0.25">
      <c r="B27" s="44">
        <f t="shared" si="0"/>
        <v>6</v>
      </c>
      <c r="C27" s="46" t="s">
        <v>30</v>
      </c>
      <c r="D27" s="44" t="s">
        <v>3</v>
      </c>
      <c r="E27" s="44">
        <v>1</v>
      </c>
      <c r="F27" s="55">
        <v>0</v>
      </c>
      <c r="G27" s="45">
        <f t="shared" si="1"/>
        <v>0</v>
      </c>
      <c r="H27" s="1"/>
      <c r="I27" s="1"/>
      <c r="J27" s="1"/>
    </row>
    <row r="28" spans="2:10" x14ac:dyDescent="0.25">
      <c r="B28" s="44">
        <f t="shared" si="0"/>
        <v>7</v>
      </c>
      <c r="C28" s="38" t="s">
        <v>22</v>
      </c>
      <c r="D28" s="37" t="s">
        <v>3</v>
      </c>
      <c r="E28" s="37">
        <v>1</v>
      </c>
      <c r="F28" s="56">
        <v>0</v>
      </c>
      <c r="G28" s="39">
        <f t="shared" ref="G28:G36" si="2">E28*F28</f>
        <v>0</v>
      </c>
      <c r="H28" s="8"/>
      <c r="I28" s="1"/>
      <c r="J28" s="1"/>
    </row>
    <row r="29" spans="2:10" x14ac:dyDescent="0.25">
      <c r="B29" s="44">
        <f t="shared" si="0"/>
        <v>8</v>
      </c>
      <c r="C29" s="38" t="s">
        <v>23</v>
      </c>
      <c r="D29" s="37" t="s">
        <v>3</v>
      </c>
      <c r="E29" s="37">
        <v>1</v>
      </c>
      <c r="F29" s="56">
        <v>0</v>
      </c>
      <c r="G29" s="39">
        <f t="shared" si="2"/>
        <v>0</v>
      </c>
      <c r="H29" s="8"/>
      <c r="I29" s="1"/>
      <c r="J29" s="1"/>
    </row>
    <row r="30" spans="2:10" ht="14.45" customHeight="1" x14ac:dyDescent="0.25">
      <c r="B30" s="44">
        <f t="shared" si="0"/>
        <v>9</v>
      </c>
      <c r="C30" s="40" t="s">
        <v>24</v>
      </c>
      <c r="D30" s="37" t="s">
        <v>2</v>
      </c>
      <c r="E30" s="37">
        <v>1</v>
      </c>
      <c r="F30" s="57">
        <v>0</v>
      </c>
      <c r="G30" s="39">
        <f t="shared" si="2"/>
        <v>0</v>
      </c>
      <c r="H30" s="9"/>
      <c r="I30" s="1"/>
      <c r="J30" s="1"/>
    </row>
    <row r="31" spans="2:10" ht="25.15" customHeight="1" x14ac:dyDescent="0.25">
      <c r="B31" s="44">
        <f t="shared" si="0"/>
        <v>10</v>
      </c>
      <c r="C31" s="40" t="s">
        <v>26</v>
      </c>
      <c r="D31" s="37" t="s">
        <v>2</v>
      </c>
      <c r="E31" s="37">
        <v>1</v>
      </c>
      <c r="F31" s="57">
        <v>0</v>
      </c>
      <c r="G31" s="39">
        <f t="shared" si="2"/>
        <v>0</v>
      </c>
      <c r="H31" s="9"/>
      <c r="I31" s="1"/>
      <c r="J31" s="1"/>
    </row>
    <row r="32" spans="2:10" ht="15" customHeight="1" x14ac:dyDescent="0.25">
      <c r="B32" s="44">
        <f t="shared" si="0"/>
        <v>11</v>
      </c>
      <c r="C32" s="40" t="s">
        <v>27</v>
      </c>
      <c r="D32" s="37" t="s">
        <v>2</v>
      </c>
      <c r="E32" s="37">
        <v>1</v>
      </c>
      <c r="F32" s="57">
        <v>0</v>
      </c>
      <c r="G32" s="39">
        <f t="shared" si="2"/>
        <v>0</v>
      </c>
      <c r="H32" s="9"/>
      <c r="I32" s="1"/>
      <c r="J32" s="1"/>
    </row>
    <row r="33" spans="2:10" x14ac:dyDescent="0.25">
      <c r="B33" s="44">
        <f t="shared" si="0"/>
        <v>12</v>
      </c>
      <c r="C33" s="47" t="s">
        <v>14</v>
      </c>
      <c r="D33" s="37" t="s">
        <v>2</v>
      </c>
      <c r="E33" s="37">
        <v>1</v>
      </c>
      <c r="F33" s="58">
        <v>0</v>
      </c>
      <c r="G33" s="39">
        <f t="shared" si="2"/>
        <v>0</v>
      </c>
      <c r="H33" s="7"/>
      <c r="I33" s="1"/>
      <c r="J33" s="1"/>
    </row>
    <row r="34" spans="2:10" x14ac:dyDescent="0.25">
      <c r="B34" s="44">
        <f t="shared" si="0"/>
        <v>13</v>
      </c>
      <c r="C34" s="47" t="s">
        <v>4</v>
      </c>
      <c r="D34" s="37" t="s">
        <v>2</v>
      </c>
      <c r="E34" s="37">
        <v>1</v>
      </c>
      <c r="F34" s="58">
        <v>0</v>
      </c>
      <c r="G34" s="39">
        <f t="shared" si="2"/>
        <v>0</v>
      </c>
      <c r="H34" s="7"/>
      <c r="I34" s="1"/>
      <c r="J34" s="1"/>
    </row>
    <row r="35" spans="2:10" x14ac:dyDescent="0.25">
      <c r="B35" s="44">
        <f t="shared" si="0"/>
        <v>14</v>
      </c>
      <c r="C35" s="47" t="s">
        <v>10</v>
      </c>
      <c r="D35" s="37" t="s">
        <v>28</v>
      </c>
      <c r="E35" s="37">
        <v>2</v>
      </c>
      <c r="F35" s="58">
        <v>0</v>
      </c>
      <c r="G35" s="39">
        <f t="shared" si="2"/>
        <v>0</v>
      </c>
      <c r="H35" s="7"/>
      <c r="I35" s="1"/>
      <c r="J35" s="1"/>
    </row>
    <row r="36" spans="2:10" x14ac:dyDescent="0.25">
      <c r="B36" s="44">
        <f t="shared" si="0"/>
        <v>15</v>
      </c>
      <c r="C36" s="47" t="s">
        <v>12</v>
      </c>
      <c r="D36" s="37" t="s">
        <v>28</v>
      </c>
      <c r="E36" s="37">
        <v>1</v>
      </c>
      <c r="F36" s="58">
        <v>0</v>
      </c>
      <c r="G36" s="39">
        <f t="shared" si="2"/>
        <v>0</v>
      </c>
      <c r="H36" s="7"/>
      <c r="I36" s="1"/>
      <c r="J36" s="1"/>
    </row>
    <row r="37" spans="2:10" x14ac:dyDescent="0.25">
      <c r="B37" s="44">
        <f t="shared" si="0"/>
        <v>16</v>
      </c>
      <c r="C37" s="48" t="s">
        <v>25</v>
      </c>
      <c r="D37" s="37"/>
      <c r="E37" s="37"/>
      <c r="F37" s="39"/>
      <c r="G37" s="42">
        <f>SUM(G22:G36)</f>
        <v>0</v>
      </c>
      <c r="H37" s="7"/>
      <c r="I37" s="1"/>
      <c r="J37" s="1"/>
    </row>
    <row r="38" spans="2:10" ht="31.5" customHeight="1" x14ac:dyDescent="0.25">
      <c r="B38" s="44">
        <f t="shared" si="0"/>
        <v>17</v>
      </c>
      <c r="C38" s="48" t="s">
        <v>43</v>
      </c>
      <c r="D38" s="37"/>
      <c r="E38" s="37"/>
      <c r="F38" s="39"/>
      <c r="G38" s="42">
        <f>G20+G37</f>
        <v>0</v>
      </c>
      <c r="H38" s="7"/>
      <c r="I38" s="1"/>
      <c r="J38" s="1"/>
    </row>
    <row r="39" spans="2:10" x14ac:dyDescent="0.25">
      <c r="B39" s="44">
        <f t="shared" si="0"/>
        <v>18</v>
      </c>
      <c r="C39" s="49" t="s">
        <v>5</v>
      </c>
      <c r="D39" s="37"/>
      <c r="E39" s="37"/>
      <c r="F39" s="39"/>
      <c r="G39" s="39">
        <f>G38*0.15</f>
        <v>0</v>
      </c>
      <c r="H39" s="8"/>
      <c r="I39" s="1"/>
      <c r="J39" s="1"/>
    </row>
    <row r="40" spans="2:10" x14ac:dyDescent="0.25">
      <c r="B40" s="50">
        <f t="shared" si="0"/>
        <v>19</v>
      </c>
      <c r="C40" s="49" t="s">
        <v>44</v>
      </c>
      <c r="D40" s="37"/>
      <c r="E40" s="37"/>
      <c r="F40" s="39"/>
      <c r="G40" s="39">
        <f>G38+G39</f>
        <v>0</v>
      </c>
      <c r="H40" s="8"/>
      <c r="I40" s="1"/>
      <c r="J40" s="1"/>
    </row>
    <row r="41" spans="2:10" x14ac:dyDescent="0.25">
      <c r="B41" s="64"/>
      <c r="C41" s="52"/>
      <c r="D41" s="51"/>
      <c r="E41" s="51"/>
      <c r="F41" s="53"/>
      <c r="G41" s="53"/>
      <c r="H41" s="8"/>
      <c r="I41" s="1"/>
      <c r="J41" s="1"/>
    </row>
    <row r="42" spans="2:10" x14ac:dyDescent="0.25">
      <c r="B42" s="64"/>
      <c r="C42" s="52"/>
      <c r="D42" s="51"/>
      <c r="E42" s="51"/>
      <c r="F42" s="53"/>
      <c r="G42" s="53"/>
      <c r="H42" s="8"/>
      <c r="I42" s="1"/>
      <c r="J42" s="1"/>
    </row>
    <row r="43" spans="2:10" x14ac:dyDescent="0.25">
      <c r="B43" s="65" t="s">
        <v>40</v>
      </c>
      <c r="C43" s="66"/>
      <c r="D43" s="67"/>
      <c r="E43" s="67"/>
      <c r="F43" s="68"/>
      <c r="G43" s="68"/>
      <c r="H43" s="8"/>
      <c r="I43" s="1"/>
      <c r="J43" s="1"/>
    </row>
    <row r="44" spans="2:10" ht="29.25" customHeight="1" x14ac:dyDescent="0.25">
      <c r="B44" s="69" t="s">
        <v>41</v>
      </c>
      <c r="C44" s="69"/>
      <c r="D44" s="69"/>
      <c r="E44" s="69"/>
      <c r="F44" s="69"/>
      <c r="G44" s="69"/>
      <c r="H44" s="8"/>
      <c r="I44" s="1"/>
      <c r="J44" s="1"/>
    </row>
    <row r="45" spans="2:10" x14ac:dyDescent="0.25">
      <c r="B45" s="33"/>
      <c r="C45" s="33"/>
      <c r="D45" s="67"/>
      <c r="E45" s="67"/>
      <c r="F45" s="68"/>
      <c r="G45" s="68"/>
      <c r="H45" s="7"/>
      <c r="I45" s="1"/>
      <c r="J45" s="1"/>
    </row>
    <row r="46" spans="2:10" x14ac:dyDescent="0.25">
      <c r="B46" s="33"/>
      <c r="C46" s="33"/>
      <c r="D46" s="67"/>
      <c r="E46" s="67"/>
      <c r="F46" s="68"/>
      <c r="G46" s="68"/>
      <c r="H46" s="7"/>
      <c r="I46" s="1"/>
      <c r="J46" s="1"/>
    </row>
    <row r="47" spans="2:10" x14ac:dyDescent="0.25">
      <c r="B47" s="54" t="s">
        <v>11</v>
      </c>
      <c r="C47" s="33"/>
      <c r="D47" s="67"/>
      <c r="E47" s="67"/>
      <c r="F47" s="68"/>
      <c r="G47" s="68"/>
      <c r="H47" s="7"/>
      <c r="I47" s="1"/>
      <c r="J47" s="1"/>
    </row>
    <row r="48" spans="2:10" x14ac:dyDescent="0.25">
      <c r="B48" s="20"/>
      <c r="C48" s="22"/>
      <c r="D48" s="21"/>
      <c r="E48" s="21"/>
      <c r="F48" s="23"/>
      <c r="G48" s="23"/>
      <c r="H48" s="7"/>
      <c r="I48" s="1"/>
      <c r="J48" s="1"/>
    </row>
    <row r="49" spans="1:10" x14ac:dyDescent="0.25">
      <c r="B49" s="21"/>
      <c r="C49" s="22"/>
      <c r="D49" s="21"/>
      <c r="E49" s="21"/>
      <c r="F49" s="23"/>
      <c r="G49" s="23"/>
      <c r="H49" s="7"/>
      <c r="I49" s="1"/>
      <c r="J49" s="1"/>
    </row>
    <row r="50" spans="1:10" x14ac:dyDescent="0.25">
      <c r="B50" s="21"/>
      <c r="C50" s="24"/>
      <c r="D50" s="21"/>
      <c r="E50" s="21"/>
      <c r="F50" s="25"/>
      <c r="G50" s="25"/>
      <c r="H50" s="7"/>
    </row>
    <row r="51" spans="1:10" x14ac:dyDescent="0.25">
      <c r="B51" s="21"/>
      <c r="C51" s="22"/>
      <c r="D51" s="21"/>
      <c r="E51" s="21"/>
      <c r="F51" s="23"/>
      <c r="G51" s="23"/>
      <c r="H51" s="7"/>
    </row>
    <row r="52" spans="1:10" x14ac:dyDescent="0.25">
      <c r="B52" s="21"/>
      <c r="C52" s="25"/>
      <c r="D52" s="21"/>
      <c r="E52" s="21"/>
      <c r="F52" s="23"/>
      <c r="G52" s="23"/>
      <c r="H52" s="8"/>
    </row>
    <row r="53" spans="1:10" x14ac:dyDescent="0.25">
      <c r="B53" s="25"/>
      <c r="C53" s="25"/>
      <c r="D53" s="25"/>
      <c r="E53" s="25"/>
      <c r="F53" s="25"/>
      <c r="G53" s="25"/>
      <c r="H53" s="10"/>
    </row>
    <row r="54" spans="1:10" x14ac:dyDescent="0.25">
      <c r="B54" s="26"/>
      <c r="C54" s="26"/>
      <c r="D54" s="26"/>
      <c r="E54" s="26"/>
      <c r="F54" s="26"/>
      <c r="G54" s="26"/>
      <c r="H54" s="18"/>
      <c r="I54" s="18"/>
    </row>
    <row r="55" spans="1:10" x14ac:dyDescent="0.25">
      <c r="A55" s="5"/>
      <c r="B55" s="27"/>
      <c r="C55" s="25"/>
      <c r="D55" s="25"/>
      <c r="E55" s="25"/>
      <c r="F55" s="25"/>
      <c r="G55" s="25"/>
      <c r="H55" s="10"/>
      <c r="I55" s="18"/>
    </row>
    <row r="56" spans="1:10" x14ac:dyDescent="0.25">
      <c r="A56" s="5"/>
      <c r="B56" s="25"/>
      <c r="C56" s="25"/>
      <c r="D56" s="25"/>
      <c r="E56" s="25"/>
      <c r="F56" s="25"/>
      <c r="G56" s="25"/>
      <c r="H56" s="10"/>
      <c r="I56" s="18"/>
    </row>
    <row r="57" spans="1:10" x14ac:dyDescent="0.25">
      <c r="A57" s="5"/>
      <c r="B57" s="28"/>
      <c r="C57" s="21"/>
      <c r="D57" s="21"/>
      <c r="E57" s="21"/>
      <c r="F57" s="28"/>
      <c r="G57" s="28"/>
      <c r="H57" s="9"/>
      <c r="I57" s="18"/>
    </row>
    <row r="58" spans="1:10" x14ac:dyDescent="0.25">
      <c r="A58" s="5"/>
      <c r="B58" s="21"/>
      <c r="C58" s="29"/>
      <c r="D58" s="21"/>
      <c r="E58" s="21"/>
      <c r="F58" s="23"/>
      <c r="G58" s="23"/>
      <c r="H58" s="8"/>
      <c r="I58" s="18"/>
    </row>
    <row r="59" spans="1:10" x14ac:dyDescent="0.25">
      <c r="A59" s="5"/>
      <c r="B59" s="21"/>
      <c r="C59" s="23"/>
      <c r="D59" s="21"/>
      <c r="E59" s="21"/>
      <c r="F59" s="23"/>
      <c r="G59" s="23"/>
      <c r="H59" s="8"/>
      <c r="I59" s="18"/>
    </row>
    <row r="60" spans="1:10" ht="31.5" customHeight="1" x14ac:dyDescent="0.25">
      <c r="A60" s="5"/>
      <c r="B60" s="21"/>
      <c r="C60" s="24"/>
      <c r="D60" s="21"/>
      <c r="E60" s="21"/>
      <c r="F60" s="23"/>
      <c r="G60" s="23"/>
      <c r="H60" s="7"/>
      <c r="I60" s="18"/>
    </row>
    <row r="61" spans="1:10" x14ac:dyDescent="0.25">
      <c r="A61" s="5"/>
      <c r="B61" s="21"/>
      <c r="C61" s="23"/>
      <c r="D61" s="21"/>
      <c r="E61" s="21"/>
      <c r="F61" s="23"/>
      <c r="G61" s="23"/>
      <c r="H61" s="8"/>
      <c r="I61" s="18"/>
    </row>
    <row r="62" spans="1:10" x14ac:dyDescent="0.25">
      <c r="A62" s="5"/>
      <c r="B62" s="21"/>
      <c r="C62" s="30"/>
      <c r="D62" s="21"/>
      <c r="E62" s="21"/>
      <c r="F62" s="23"/>
      <c r="G62" s="23"/>
      <c r="H62" s="7"/>
      <c r="I62" s="18"/>
    </row>
    <row r="63" spans="1:10" x14ac:dyDescent="0.25">
      <c r="A63" s="5"/>
      <c r="B63" s="21"/>
      <c r="C63" s="29"/>
      <c r="D63" s="21"/>
      <c r="E63" s="21"/>
      <c r="F63" s="23"/>
      <c r="G63" s="23"/>
      <c r="H63" s="8"/>
      <c r="I63" s="18"/>
    </row>
    <row r="64" spans="1:10" x14ac:dyDescent="0.25">
      <c r="A64" s="5"/>
      <c r="B64" s="21"/>
      <c r="C64" s="29"/>
      <c r="D64" s="21"/>
      <c r="E64" s="21"/>
      <c r="F64" s="23"/>
      <c r="G64" s="23"/>
      <c r="H64" s="8"/>
      <c r="I64" s="19"/>
    </row>
    <row r="65" spans="1:9" x14ac:dyDescent="0.25">
      <c r="A65" s="5"/>
      <c r="B65" s="9"/>
      <c r="C65" s="8"/>
      <c r="D65" s="9"/>
      <c r="E65" s="9"/>
      <c r="F65" s="8"/>
      <c r="G65" s="8"/>
      <c r="H65" s="8"/>
      <c r="I65" s="18"/>
    </row>
    <row r="66" spans="1:9" x14ac:dyDescent="0.25">
      <c r="A66" s="5"/>
      <c r="B66" s="9"/>
      <c r="C66" s="8"/>
      <c r="D66" s="9"/>
      <c r="E66" s="9"/>
      <c r="F66" s="8"/>
      <c r="G66" s="8"/>
      <c r="H66" s="8"/>
      <c r="I66" s="18"/>
    </row>
    <row r="67" spans="1:9" x14ac:dyDescent="0.25">
      <c r="A67" s="5"/>
      <c r="B67" s="9"/>
      <c r="C67" s="8"/>
      <c r="D67" s="9"/>
      <c r="E67" s="9"/>
      <c r="F67" s="8"/>
      <c r="G67" s="8"/>
      <c r="H67" s="8"/>
      <c r="I67" s="18"/>
    </row>
    <row r="68" spans="1:9" x14ac:dyDescent="0.25">
      <c r="A68" s="5"/>
      <c r="B68" s="9"/>
      <c r="C68" s="8"/>
      <c r="D68" s="9"/>
      <c r="E68" s="9"/>
      <c r="F68" s="8"/>
      <c r="G68" s="8"/>
      <c r="H68" s="8"/>
      <c r="I68" s="18"/>
    </row>
    <row r="69" spans="1:9" x14ac:dyDescent="0.25">
      <c r="A69" s="5"/>
      <c r="B69" s="9"/>
      <c r="C69" s="8"/>
      <c r="D69" s="9"/>
      <c r="E69" s="9"/>
      <c r="F69" s="8"/>
      <c r="G69" s="8"/>
      <c r="H69" s="8"/>
      <c r="I69" s="18"/>
    </row>
    <row r="70" spans="1:9" x14ac:dyDescent="0.25">
      <c r="A70" s="5"/>
      <c r="B70" s="9"/>
      <c r="C70" s="8"/>
      <c r="D70" s="9"/>
      <c r="E70" s="9"/>
      <c r="F70" s="8"/>
      <c r="G70" s="8"/>
      <c r="H70" s="8"/>
    </row>
    <row r="71" spans="1:9" x14ac:dyDescent="0.25">
      <c r="A71" s="5"/>
      <c r="B71" s="9"/>
      <c r="C71" s="8"/>
      <c r="D71" s="9"/>
      <c r="E71" s="9"/>
      <c r="F71" s="8"/>
      <c r="G71" s="8"/>
      <c r="H71" s="8"/>
    </row>
    <row r="72" spans="1:9" x14ac:dyDescent="0.25">
      <c r="A72" s="5"/>
      <c r="B72" s="9"/>
      <c r="C72" s="12"/>
      <c r="D72" s="9"/>
      <c r="E72" s="9"/>
      <c r="F72" s="8"/>
      <c r="G72" s="8"/>
      <c r="H72" s="7"/>
    </row>
    <row r="73" spans="1:9" x14ac:dyDescent="0.25">
      <c r="A73" s="5"/>
      <c r="B73" s="9"/>
      <c r="C73" s="8"/>
      <c r="D73" s="9"/>
      <c r="E73" s="9"/>
      <c r="F73" s="8"/>
      <c r="G73" s="8"/>
      <c r="H73" s="8"/>
    </row>
    <row r="74" spans="1:9" x14ac:dyDescent="0.25">
      <c r="A74" s="5"/>
      <c r="B74" s="9"/>
      <c r="C74" s="15"/>
      <c r="D74" s="9"/>
      <c r="E74" s="9"/>
      <c r="F74" s="8"/>
      <c r="G74" s="8"/>
      <c r="H74" s="8"/>
    </row>
    <row r="75" spans="1:9" x14ac:dyDescent="0.25">
      <c r="A75" s="5"/>
      <c r="B75" s="9"/>
      <c r="C75" s="8"/>
      <c r="D75" s="9"/>
      <c r="E75" s="9"/>
      <c r="F75" s="8"/>
      <c r="G75" s="8"/>
      <c r="H75" s="8"/>
      <c r="I75" s="5"/>
    </row>
    <row r="76" spans="1:9" x14ac:dyDescent="0.25">
      <c r="A76" s="5"/>
      <c r="B76" s="9"/>
      <c r="C76" s="10"/>
      <c r="D76" s="10"/>
      <c r="E76" s="10"/>
      <c r="F76" s="10"/>
      <c r="G76" s="10"/>
      <c r="H76" s="10"/>
      <c r="I76" s="5"/>
    </row>
    <row r="77" spans="1:9" x14ac:dyDescent="0.25">
      <c r="A77" s="5"/>
      <c r="B77" s="4"/>
      <c r="C77" s="10"/>
      <c r="D77" s="10"/>
      <c r="E77" s="10"/>
      <c r="F77" s="10"/>
      <c r="G77" s="10"/>
      <c r="H77" s="10"/>
    </row>
    <row r="78" spans="1:9" x14ac:dyDescent="0.25">
      <c r="A78" s="5"/>
      <c r="B78" s="10"/>
      <c r="C78" s="10"/>
      <c r="D78" s="10"/>
      <c r="E78" s="10"/>
      <c r="F78" s="10"/>
      <c r="G78" s="10"/>
      <c r="H78" s="10"/>
    </row>
    <row r="79" spans="1:9" x14ac:dyDescent="0.25">
      <c r="A79" s="5"/>
      <c r="B79" s="11"/>
      <c r="C79" s="9"/>
      <c r="D79" s="9"/>
      <c r="E79" s="9"/>
      <c r="F79" s="11"/>
      <c r="G79" s="11"/>
      <c r="H79" s="9"/>
    </row>
    <row r="80" spans="1:9" x14ac:dyDescent="0.25">
      <c r="A80" s="5"/>
      <c r="B80" s="9"/>
      <c r="C80" s="16"/>
      <c r="D80" s="9"/>
      <c r="E80" s="9"/>
      <c r="F80" s="8"/>
      <c r="G80" s="8"/>
      <c r="H80" s="8"/>
    </row>
    <row r="81" spans="1:8" x14ac:dyDescent="0.25">
      <c r="A81" s="5"/>
      <c r="B81" s="9"/>
      <c r="C81" s="8"/>
      <c r="D81" s="9"/>
      <c r="E81" s="9"/>
      <c r="F81" s="8"/>
      <c r="G81" s="8"/>
      <c r="H81" s="8"/>
    </row>
    <row r="82" spans="1:8" x14ac:dyDescent="0.25">
      <c r="A82" s="5"/>
      <c r="B82" s="9"/>
      <c r="C82" s="16"/>
      <c r="D82" s="9"/>
      <c r="E82" s="9"/>
      <c r="F82" s="8"/>
      <c r="G82" s="8"/>
      <c r="H82" s="8"/>
    </row>
    <row r="83" spans="1:8" x14ac:dyDescent="0.25">
      <c r="A83" s="5"/>
      <c r="B83" s="9"/>
      <c r="C83" s="16"/>
      <c r="D83" s="9"/>
      <c r="E83" s="9"/>
      <c r="F83" s="8"/>
      <c r="G83" s="8"/>
      <c r="H83" s="8"/>
    </row>
    <row r="84" spans="1:8" x14ac:dyDescent="0.25">
      <c r="A84" s="5"/>
      <c r="B84" s="9"/>
      <c r="C84" s="16"/>
      <c r="D84" s="9"/>
      <c r="E84" s="9"/>
      <c r="F84" s="8"/>
      <c r="G84" s="8"/>
      <c r="H84" s="7"/>
    </row>
    <row r="85" spans="1:8" x14ac:dyDescent="0.25">
      <c r="A85" s="5"/>
      <c r="B85" s="9"/>
      <c r="C85" s="16"/>
      <c r="D85" s="9"/>
      <c r="E85" s="9"/>
      <c r="F85" s="8"/>
      <c r="G85" s="8"/>
      <c r="H85" s="7"/>
    </row>
    <row r="86" spans="1:8" x14ac:dyDescent="0.25">
      <c r="A86" s="5"/>
      <c r="B86" s="9"/>
      <c r="C86" s="16"/>
      <c r="D86" s="9"/>
      <c r="E86" s="9"/>
      <c r="F86" s="8"/>
      <c r="G86" s="8"/>
      <c r="H86" s="8"/>
    </row>
    <row r="87" spans="1:8" x14ac:dyDescent="0.25">
      <c r="A87" s="5"/>
      <c r="B87" s="9"/>
      <c r="C87" s="8"/>
      <c r="D87" s="9"/>
      <c r="E87" s="9"/>
      <c r="F87" s="8"/>
      <c r="G87" s="8"/>
      <c r="H87" s="8"/>
    </row>
    <row r="88" spans="1:8" x14ac:dyDescent="0.25">
      <c r="A88" s="5"/>
      <c r="B88" s="9"/>
      <c r="C88" s="8"/>
      <c r="D88" s="9"/>
      <c r="E88" s="9"/>
      <c r="F88" s="8"/>
      <c r="G88" s="8"/>
      <c r="H88" s="8"/>
    </row>
    <row r="89" spans="1:8" ht="15.75" x14ac:dyDescent="0.25">
      <c r="A89" s="5"/>
      <c r="B89" s="9"/>
      <c r="C89" s="17"/>
      <c r="D89" s="9"/>
      <c r="E89" s="9"/>
      <c r="F89" s="8"/>
      <c r="G89" s="8"/>
      <c r="H89" s="8"/>
    </row>
    <row r="90" spans="1:8" x14ac:dyDescent="0.25">
      <c r="A90" s="5"/>
      <c r="B90" s="9"/>
      <c r="C90" s="8"/>
      <c r="D90" s="9"/>
      <c r="E90" s="9"/>
      <c r="F90" s="8"/>
      <c r="G90" s="8"/>
      <c r="H90" s="8"/>
    </row>
    <row r="91" spans="1:8" x14ac:dyDescent="0.25">
      <c r="A91" s="5"/>
      <c r="B91" s="2"/>
      <c r="C91" s="3"/>
      <c r="D91" s="2"/>
      <c r="E91" s="2"/>
      <c r="F91" s="3"/>
      <c r="G91" s="3"/>
      <c r="H91" s="3"/>
    </row>
    <row r="92" spans="1:8" ht="15.75" x14ac:dyDescent="0.25">
      <c r="A92" s="5"/>
      <c r="B92" s="6"/>
      <c r="C92" s="5"/>
      <c r="D92" s="5"/>
      <c r="E92" s="5"/>
      <c r="F92" s="5"/>
      <c r="G92" s="5"/>
      <c r="H92" s="5"/>
    </row>
    <row r="93" spans="1:8" x14ac:dyDescent="0.25">
      <c r="A93" s="5"/>
      <c r="B93" s="5"/>
      <c r="C93" s="5"/>
      <c r="D93" s="5"/>
      <c r="E93" s="5"/>
      <c r="F93" s="5"/>
      <c r="G93" s="5"/>
      <c r="H93" s="5"/>
    </row>
    <row r="94" spans="1:8" x14ac:dyDescent="0.25">
      <c r="A94" s="5"/>
      <c r="B94" s="5"/>
      <c r="C94" s="5"/>
      <c r="D94" s="5"/>
      <c r="E94" s="5"/>
      <c r="F94" s="5"/>
      <c r="G94" s="5"/>
      <c r="H94" s="5"/>
    </row>
    <row r="95" spans="1:8" ht="15.75" x14ac:dyDescent="0.25">
      <c r="A95" s="5"/>
      <c r="B95" s="14"/>
      <c r="C95" s="5"/>
      <c r="D95" s="5"/>
      <c r="E95" s="5"/>
      <c r="F95" s="5"/>
      <c r="G95" s="5"/>
      <c r="H95" s="5"/>
    </row>
    <row r="96" spans="1:8" ht="15.75" x14ac:dyDescent="0.25">
      <c r="A96" s="5"/>
      <c r="B96" s="14"/>
      <c r="C96" s="5"/>
      <c r="D96" s="5"/>
      <c r="E96" s="5"/>
      <c r="F96" s="5"/>
      <c r="G96" s="5"/>
      <c r="H96" s="5"/>
    </row>
    <row r="97" spans="1:8" ht="15.75" x14ac:dyDescent="0.25">
      <c r="A97" s="5"/>
      <c r="B97" s="14"/>
      <c r="C97" s="5"/>
      <c r="D97" s="5"/>
      <c r="E97" s="5"/>
      <c r="F97" s="5"/>
      <c r="G97" s="5"/>
      <c r="H97" s="5"/>
    </row>
    <row r="98" spans="1:8" ht="15.75" x14ac:dyDescent="0.25">
      <c r="A98" s="5"/>
      <c r="B98" s="14"/>
      <c r="C98" s="5"/>
      <c r="D98" s="5"/>
      <c r="E98" s="5"/>
      <c r="F98" s="5"/>
      <c r="G98" s="5"/>
      <c r="H98" s="5"/>
    </row>
    <row r="99" spans="1:8" x14ac:dyDescent="0.25">
      <c r="A99" s="5"/>
      <c r="B99" s="5"/>
      <c r="C99" s="13"/>
      <c r="D99" s="5"/>
      <c r="E99" s="5"/>
      <c r="F99" s="5"/>
      <c r="G99" s="5"/>
    </row>
    <row r="100" spans="1:8" x14ac:dyDescent="0.25">
      <c r="A100" s="5"/>
      <c r="B100" s="5"/>
      <c r="C100" s="5"/>
      <c r="D100" s="5"/>
      <c r="E100" s="5"/>
      <c r="F100" s="5"/>
      <c r="G100" s="5"/>
    </row>
    <row r="101" spans="1:8" x14ac:dyDescent="0.25">
      <c r="A101" s="5"/>
      <c r="B101" s="5"/>
      <c r="C101" s="13"/>
      <c r="D101" s="5"/>
      <c r="E101" s="5"/>
    </row>
    <row r="102" spans="1:8" x14ac:dyDescent="0.25">
      <c r="A102" s="5"/>
      <c r="B102" s="5"/>
      <c r="C102" s="5"/>
      <c r="D102" s="5"/>
      <c r="E102" s="5"/>
    </row>
    <row r="103" spans="1:8" x14ac:dyDescent="0.25">
      <c r="A103" s="5"/>
      <c r="B103" s="5"/>
      <c r="C103" s="5"/>
      <c r="D103" s="5"/>
      <c r="E103" s="5"/>
    </row>
    <row r="104" spans="1:8" x14ac:dyDescent="0.25">
      <c r="A104" s="5"/>
      <c r="B104" s="5"/>
      <c r="C104" s="5"/>
      <c r="D104" s="5"/>
      <c r="E104" s="5"/>
    </row>
    <row r="105" spans="1:8" x14ac:dyDescent="0.25">
      <c r="A105" s="5"/>
      <c r="B105" s="5"/>
      <c r="C105" s="5"/>
      <c r="D105" s="5"/>
      <c r="E105" s="5"/>
    </row>
    <row r="106" spans="1:8" x14ac:dyDescent="0.25">
      <c r="A106" s="5"/>
      <c r="B106" s="5"/>
      <c r="C106" s="5"/>
      <c r="D106" s="5"/>
      <c r="E106" s="5"/>
    </row>
    <row r="107" spans="1:8" x14ac:dyDescent="0.25">
      <c r="A107" s="5"/>
      <c r="B107" s="5"/>
      <c r="C107" s="5"/>
      <c r="D107" s="5"/>
      <c r="E107" s="5"/>
    </row>
    <row r="108" spans="1:8" x14ac:dyDescent="0.25">
      <c r="A108" s="5"/>
      <c r="B108" s="5"/>
      <c r="C108" s="5"/>
      <c r="D108" s="5"/>
      <c r="E108" s="5"/>
    </row>
  </sheetData>
  <sheetProtection password="CC3D" sheet="1" objects="1" scenarios="1"/>
  <mergeCells count="9">
    <mergeCell ref="B44:G44"/>
    <mergeCell ref="C21:G21"/>
    <mergeCell ref="C17:G17"/>
    <mergeCell ref="A2:I2"/>
    <mergeCell ref="C12:G12"/>
    <mergeCell ref="C9:G9"/>
    <mergeCell ref="C7:G7"/>
    <mergeCell ref="C13:G13"/>
    <mergeCell ref="B4:G4"/>
  </mergeCells>
  <pageMargins left="0.7" right="0.7" top="0.78740157499999996" bottom="0.78740157499999996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Položky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František Pomkla</dc:creator>
  <cp:lastModifiedBy>Marek Pavelka</cp:lastModifiedBy>
  <cp:lastPrinted>2021-11-09T12:06:14Z</cp:lastPrinted>
  <dcterms:created xsi:type="dcterms:W3CDTF">2020-02-09T09:46:45Z</dcterms:created>
  <dcterms:modified xsi:type="dcterms:W3CDTF">2022-10-19T07:06:07Z</dcterms:modified>
</cp:coreProperties>
</file>